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Мирный ПММк 23 Тура" sheetId="1" r:id="rId2"/>
  </sheets>
  <definedNames>
    <definedName name="sub_1002" localSheetId="1">'Мирный ПММк 23 Тура'!#REF!</definedName>
    <definedName name="sub_1003" localSheetId="1">'Мирный ПММк 23 Тура'!$A$7</definedName>
    <definedName name="sub_1004" localSheetId="1">'Мирный ПММк 23 Тура'!$A$8</definedName>
    <definedName name="sub_1005" localSheetId="1">'Мирный ПММк 23 Тура'!#REF!</definedName>
    <definedName name="sub_1006" localSheetId="1">'Мирный ПММк 23 Тура'!$A$9</definedName>
    <definedName name="sub_1007" localSheetId="1">'Мирный ПММк 23 Тура'!#REF!</definedName>
    <definedName name="sub_1011" localSheetId="1">'Мирный ПММк 23 Тура'!$A$10</definedName>
    <definedName name="sub_1012" localSheetId="1">'Мирный ПММк 23 Тура'!#REF!</definedName>
    <definedName name="sub_1013" localSheetId="1">'Мирный ПММк 23 Тура'!#REF!</definedName>
    <definedName name="sub_1014" localSheetId="1">'Мирный ПММк 23 Тура'!#REF!</definedName>
    <definedName name="sub_1015" localSheetId="1">'Мирный ПММк 23 Тура'!#REF!</definedName>
    <definedName name="sub_1016" localSheetId="1">'Мирный ПММк 23 Тура'!#REF!</definedName>
    <definedName name="sub_1017" localSheetId="1">'Мирный ПММк 23 Тура'!#REF!</definedName>
    <definedName name="sub_1018" localSheetId="1">'Мирный ПММк 23 Тура'!#REF!</definedName>
    <definedName name="sub_1019" localSheetId="1">'Мирный ПММк 23 Тура'!#REF!</definedName>
    <definedName name="sub_1020" localSheetId="1">'Мирный ПММк 23 Тура'!#REF!</definedName>
    <definedName name="sub_1021" localSheetId="1">'Мирный ПММк 23 Тура'!#REF!</definedName>
    <definedName name="sub_1022" localSheetId="1">'Мирный ПММк 23 Тура'!$A$11</definedName>
    <definedName name="sub_1023" localSheetId="1">'Мирный ПММк 23 Тура'!#REF!</definedName>
    <definedName name="sub_1024" localSheetId="1">'Мирный ПММк 23 Тура'!#REF!</definedName>
    <definedName name="sub_1030" localSheetId="1">'Мирный ПММк 23 Тура'!#REF!</definedName>
    <definedName name="sub_1031" localSheetId="1">'Мирный ПММк 23 Тура'!$A$12</definedName>
    <definedName name="sub_1032" localSheetId="1">'Мирный ПММк 23 Тура'!$A$13</definedName>
    <definedName name="sub_1033" localSheetId="1">'Мирный ПММк 23 Тура'!$B$14</definedName>
    <definedName name="sub_1034" localSheetId="1">'Мирный ПММк 23 Тура'!$B$15</definedName>
    <definedName name="sub_1035" localSheetId="1">'Мирный ПММк 23 Тура'!$B$16</definedName>
    <definedName name="sub_1036" localSheetId="1">'Мирный ПММк 23 Тура'!$B$17</definedName>
    <definedName name="sub_1037" localSheetId="1">'Мирный ПММк 23 Тура'!$B$18</definedName>
    <definedName name="sub_1038" localSheetId="1">'Мирный ПММк 23 Тура'!$B$19</definedName>
    <definedName name="sub_1039" localSheetId="1">'Мирный ПММк 23 Тура'!$B$20</definedName>
    <definedName name="sub_1040" localSheetId="1">'Мирный ПММк 23 Тура'!$B$21</definedName>
    <definedName name="sub_1042" localSheetId="1">'Мирный ПММк 23 Тура'!$A$24</definedName>
    <definedName name="sub_1043" localSheetId="1">'Мирный ПММк 23 Тура'!$A$26</definedName>
    <definedName name="sub_1044" localSheetId="1">'Мирный ПММк 23 Тура'!$A$27</definedName>
    <definedName name="sub_1045" localSheetId="1">'Мирный ПММк 23 Тура'!$A$28</definedName>
    <definedName name="sub_1046" localSheetId="1">'Мирный ПММк 23 Тура'!$A$29</definedName>
    <definedName name="sub_1047" localSheetId="1">'Мирный ПММк 23 Тура'!$A$30</definedName>
    <definedName name="_xlnm.Print_Area" localSheetId="1">'Мирный ПММк 23 Тура'!$A$4:$H$10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B11"/>
  <c r="C11"/>
  <c r="C10"/>
  <c r="E10" s="1"/>
  <c r="C9"/>
  <c r="C7"/>
  <c r="B7"/>
  <c r="C6"/>
  <c r="B13" i="2"/>
  <c r="E6" i="1"/>
  <c r="C8"/>
  <c r="E8" s="1"/>
  <c r="B6"/>
  <c r="E9"/>
  <c r="E7"/>
  <c r="F6" l="1"/>
  <c r="F9"/>
  <c r="E11"/>
  <c r="F10"/>
  <c r="B8"/>
  <c r="F8" s="1"/>
  <c r="F7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<sst xmlns="http://schemas.openxmlformats.org/spreadsheetml/2006/main" count="63" uniqueCount="46">
  <si>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</si>
  <si>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</si>
  <si>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</si>
  <si>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</si>
  <si>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</si>
  <si>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</si>
  <si>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</si>
  <si>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</si>
  <si>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</si>
  <si>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</si>
  <si>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</si>
  <si>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</si>
  <si>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</si>
  <si>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</si>
  <si>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</si>
  <si>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</si>
  <si>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</si>
  <si>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</si>
  <si>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</si>
  <si>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</si>
  <si>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</si>
  <si>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</si>
  <si>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</si>
  <si>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</si>
  <si>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</si>
  <si>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</si>
  <si>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</si>
  <si>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</si>
  <si>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</si>
  <si>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</si>
  <si>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</si>
  <si>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</si>
  <si>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</si>
  <si>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</si>
  <si>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</si>
  <si>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</si>
  <si>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</si>
  <si>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</si>
  <si>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д.23 Тура</t>
  </si>
  <si>
    <t xml:space="preserve">объем </t>
  </si>
  <si>
    <t>ед.изм</t>
  </si>
  <si>
    <t>Гкалл</t>
  </si>
  <si>
    <t>кВт</t>
  </si>
  <si>
    <t xml:space="preserve">м2 </t>
  </si>
  <si>
    <t>на 1 окно</t>
  </si>
  <si>
    <t>на 1-н подъезд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</si>
</sst>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0" sqref="B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7" t="s">
        <v>22</v>
      </c>
      <c r="B6">
        <v>3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45</v>
      </c>
    </row>
    <row r="8" spans="1:6" ht="28.8">
      <c r="A8" s="7" t="s">
        <v>36</v>
      </c>
      <c r="B8">
        <v>1.5</v>
      </c>
      <c r="C8" t="s">
        <v>43</v>
      </c>
      <c r="D8" t="s">
        <v>44</v>
      </c>
    </row>
    <row r="9" spans="1:6">
      <c r="A9" s="7" t="s">
        <v>23</v>
      </c>
      <c r="B9">
        <v>18</v>
      </c>
      <c r="C9" t="s">
        <v>25</v>
      </c>
    </row>
    <row r="10" spans="1:6" ht="28.8">
      <c r="A10" s="7" t="s">
        <v>24</v>
      </c>
      <c r="B10">
        <v>3</v>
      </c>
      <c r="C10" t="s">
        <v>25</v>
      </c>
    </row>
    <row r="11" spans="1:6">
      <c r="A11" s="7" t="s">
        <v>26</v>
      </c>
      <c r="B11">
        <v>1162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topLeftCell="A4" workbookViewId="0">
      <selection activeCell="G11" sqref="G11"/>
    </sheetView>
  </sheetViews>
  <sheetFormatPr defaultRowHeight="14.4"/>
  <cols>
    <col min="1" max="1" width="34.77734375" customWidth="1"/>
    <col min="2" max="2" width="14.77734375" customWidth="1"/>
    <col min="3" max="3" width="12.21875" customWidth="1"/>
    <col min="4" max="4" width="12.66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9" t="s">
        <v>13</v>
      </c>
      <c r="C2" s="19"/>
      <c r="D2" s="19"/>
      <c r="E2" s="19"/>
      <c r="F2" s="19"/>
      <c r="G2" s="19"/>
    </row>
    <row r="3" spans="1:13" ht="15" thickBot="1">
      <c r="A3" s="8" t="str">
        <f>данные!B2</f>
        <v>г.Белоярский кв. Мирный ПММК д.23 Тура</v>
      </c>
    </row>
    <row r="4" spans="1:13" ht="68.400000000000006" customHeight="1">
      <c r="A4" s="22" t="s">
        <v>0</v>
      </c>
      <c r="B4" s="24" t="s">
        <v>1</v>
      </c>
      <c r="C4" s="20" t="s">
        <v>5</v>
      </c>
      <c r="D4" s="21"/>
      <c r="E4" s="24" t="s">
        <v>2</v>
      </c>
      <c r="F4" s="24" t="s">
        <v>34</v>
      </c>
      <c r="G4" s="24" t="s">
        <v>3</v>
      </c>
      <c r="H4" s="17" t="s">
        <v>4</v>
      </c>
      <c r="I4" s="1"/>
      <c r="J4" s="1"/>
      <c r="K4" s="1"/>
      <c r="L4" s="1"/>
      <c r="M4" s="1"/>
    </row>
    <row r="5" spans="1:13" ht="30.6" customHeight="1">
      <c r="A5" s="23"/>
      <c r="B5" s="25"/>
      <c r="C5" s="16" t="s">
        <v>39</v>
      </c>
      <c r="D5" s="16" t="s">
        <v>40</v>
      </c>
      <c r="E5" s="25"/>
      <c r="F5" s="25"/>
      <c r="G5" s="25"/>
      <c r="H5" s="18"/>
      <c r="I5" s="1"/>
      <c r="J5" s="1"/>
      <c r="K5" s="1"/>
      <c r="L5" s="1"/>
      <c r="M5" s="1"/>
    </row>
    <row r="6" spans="1:13" ht="64.2" customHeight="1">
      <c r="A6" s="3" t="s">
        <v>9</v>
      </c>
      <c r="B6" s="10">
        <f>IF(данные!B3=2,297000,(IF(данные!B3=5,449000)))</f>
        <v>297000</v>
      </c>
      <c r="C6" s="11">
        <f>(данные!B12-0.11)*данные!B11</f>
        <v>185.92000000000004</v>
      </c>
      <c r="D6" s="10" t="s">
        <v>41</v>
      </c>
      <c r="E6" s="13">
        <f>данные!F3*'Мирный ПММк 23 Тура'!C6</f>
        <v>167874.60480000006</v>
      </c>
      <c r="F6" s="11">
        <f>B6/E6</f>
        <v>1.7691776570603721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3">
        <f>данные!B5*3424.08*2</f>
        <v>26879.028000000006</v>
      </c>
      <c r="C7" s="11">
        <f>данные!B12*0.02*данные!B11</f>
        <v>6.2747999999999999</v>
      </c>
      <c r="D7" s="10" t="s">
        <v>41</v>
      </c>
      <c r="E7" s="13">
        <f>C7*данные!F3</f>
        <v>5665.7679120000003</v>
      </c>
      <c r="F7" s="11">
        <f t="shared" ref="F7:F11" si="0">B7/E7</f>
        <v>4.744110316109257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9.2" customHeight="1">
      <c r="A8" s="3" t="s">
        <v>6</v>
      </c>
      <c r="B8" s="10">
        <f>данные!B10*2*270+данные!B10*1200</f>
        <v>5220</v>
      </c>
      <c r="C8" s="11">
        <f>данные!B12*0.01*данные!B11</f>
        <v>3.1374</v>
      </c>
      <c r="D8" s="10" t="s">
        <v>41</v>
      </c>
      <c r="E8" s="13">
        <f>C8*данные!F3</f>
        <v>2832.8839560000001</v>
      </c>
      <c r="F8" s="11">
        <f t="shared" si="0"/>
        <v>1.8426451916408819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0">
        <f>данные!B7*данные!B10*0.5*270</f>
        <v>405</v>
      </c>
      <c r="C9" s="11">
        <f>данные!B12*0.005*данные!B11</f>
        <v>1.5687</v>
      </c>
      <c r="D9" s="10" t="s">
        <v>41</v>
      </c>
      <c r="E9" s="13">
        <f>C9*данные!F3</f>
        <v>1416.4419780000001</v>
      </c>
      <c r="F9" s="11">
        <f t="shared" si="0"/>
        <v>0.28592770215117136</v>
      </c>
      <c r="G9" s="2" t="s">
        <v>11</v>
      </c>
      <c r="H9" s="4" t="s">
        <v>12</v>
      </c>
    </row>
    <row r="10" spans="1:13" ht="49.8" customHeight="1">
      <c r="A10" s="5" t="s">
        <v>8</v>
      </c>
      <c r="B10" s="9">
        <f>данные!B8*данные!B7*данные!B10*500</f>
        <v>2250</v>
      </c>
      <c r="C10" s="11">
        <f>данные!B12*0.007*данные!B11</f>
        <v>2.19618</v>
      </c>
      <c r="D10" s="10" t="s">
        <v>41</v>
      </c>
      <c r="E10" s="13">
        <f>C10*данные!F3</f>
        <v>1983.0187692000002</v>
      </c>
      <c r="F10" s="11">
        <f t="shared" si="0"/>
        <v>1.1346337386951244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12">
        <f>данные!B9*250</f>
        <v>4500</v>
      </c>
      <c r="C11" s="14">
        <f>данные!B13*0.1*4380</f>
        <v>788.40000000000009</v>
      </c>
      <c r="D11" s="12" t="s">
        <v>42</v>
      </c>
      <c r="E11" s="15">
        <f>C11*данные!F4</f>
        <v>1450.6560000000002</v>
      </c>
      <c r="F11" s="11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Мирный ПММк 23 Тура</vt:lpstr>
      <vt:lpstr>'Мирный ПММк 23 Тура'!sub_1003</vt:lpstr>
      <vt:lpstr>'Мирный ПММк 23 Тура'!sub_1004</vt:lpstr>
      <vt:lpstr>'Мирный ПММк 23 Тура'!sub_1006</vt:lpstr>
      <vt:lpstr>'Мирный ПММк 23 Тура'!sub_1011</vt:lpstr>
      <vt:lpstr>'Мирный ПММк 23 Тура'!sub_1022</vt:lpstr>
      <vt:lpstr>'Мирный ПММк 23 Тура'!sub_1031</vt:lpstr>
      <vt:lpstr>'Мирный ПММк 23 Тура'!sub_1032</vt:lpstr>
      <vt:lpstr>'Мирный ПММк 23 Тура'!sub_1033</vt:lpstr>
      <vt:lpstr>'Мирный ПММк 23 Тура'!sub_1034</vt:lpstr>
      <vt:lpstr>'Мирный ПММк 23 Тура'!sub_1035</vt:lpstr>
      <vt:lpstr>'Мирный ПММк 23 Тура'!sub_1036</vt:lpstr>
      <vt:lpstr>'Мирный ПММк 23 Тура'!sub_1037</vt:lpstr>
      <vt:lpstr>'Мирный ПММк 23 Тура'!sub_1038</vt:lpstr>
      <vt:lpstr>'Мирный ПММк 23 Тура'!sub_1039</vt:lpstr>
      <vt:lpstr>'Мирный ПММк 23 Тура'!sub_1040</vt:lpstr>
      <vt:lpstr>'Мирный ПММк 23 Тура'!sub_1042</vt:lpstr>
      <vt:lpstr>'Мирный ПММк 23 Тура'!sub_1043</vt:lpstr>
      <vt:lpstr>'Мирный ПММк 23 Тура'!sub_1044</vt:lpstr>
      <vt:lpstr>'Мирный ПММк 23 Тура'!sub_1045</vt:lpstr>
      <vt:lpstr>'Мирный ПММк 23 Тура'!sub_1046</vt:lpstr>
      <vt:lpstr>'Мирный ПММк 23 Тура'!sub_1047</vt:lpstr>
      <vt:lpstr>'Мирный ПММк 23 Тура'!Область_печати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2011-08-30T05:33:01Z</dcterms:modified>
</cp:coreProperties>
</file>